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0\4 квартал 2020\"/>
    </mc:Choice>
  </mc:AlternateContent>
  <bookViews>
    <workbookView xWindow="0" yWindow="0" windowWidth="28800" windowHeight="11748"/>
  </bookViews>
  <sheets>
    <sheet name="мун.прогр 12 мес. 2020" sheetId="9" r:id="rId1"/>
    <sheet name="Лист1" sheetId="7" r:id="rId2"/>
  </sheets>
  <definedNames>
    <definedName name="_xlnm.Print_Area" localSheetId="0">'мун.прогр 12 мес. 2020'!$A$1:$S$33</definedName>
  </definedNames>
  <calcPr calcId="152511"/>
</workbook>
</file>

<file path=xl/calcChain.xml><?xml version="1.0" encoding="utf-8"?>
<calcChain xmlns="http://schemas.openxmlformats.org/spreadsheetml/2006/main">
  <c r="F20" i="9" l="1"/>
  <c r="M13" i="9"/>
  <c r="D20" i="9" l="1"/>
  <c r="E20" i="9"/>
  <c r="E27" i="9" s="1"/>
  <c r="E28" i="9" s="1"/>
  <c r="G20" i="9"/>
  <c r="G27" i="9" s="1"/>
  <c r="G28" i="9" s="1"/>
  <c r="C21" i="9"/>
  <c r="C22" i="9"/>
  <c r="C23" i="9"/>
  <c r="C24" i="9"/>
  <c r="C25" i="9"/>
  <c r="C26" i="9"/>
  <c r="F27" i="9"/>
  <c r="F28" i="9" s="1"/>
  <c r="C20" i="9" l="1"/>
  <c r="C27" i="9" s="1"/>
  <c r="C28" i="9" s="1"/>
  <c r="D27" i="9"/>
  <c r="D28" i="9" s="1"/>
  <c r="P21" i="9"/>
  <c r="K21" i="9"/>
  <c r="P20" i="9" l="1"/>
  <c r="P27" i="9" s="1"/>
  <c r="T26" i="9"/>
  <c r="M26" i="9"/>
  <c r="H26" i="9"/>
  <c r="T25" i="9"/>
  <c r="M25" i="9"/>
  <c r="H25" i="9"/>
  <c r="T24" i="9"/>
  <c r="M24" i="9"/>
  <c r="H24" i="9"/>
  <c r="M23" i="9"/>
  <c r="H23" i="9"/>
  <c r="T23" i="9" s="1"/>
  <c r="M22" i="9"/>
  <c r="H22" i="9"/>
  <c r="H21" i="9"/>
  <c r="Q20" i="9"/>
  <c r="Q27" i="9" s="1"/>
  <c r="O20" i="9"/>
  <c r="N20" i="9"/>
  <c r="N27" i="9" s="1"/>
  <c r="N28" i="9" s="1"/>
  <c r="L20" i="9"/>
  <c r="L27" i="9" s="1"/>
  <c r="L28" i="9" s="1"/>
  <c r="K20" i="9"/>
  <c r="K27" i="9" s="1"/>
  <c r="J20" i="9"/>
  <c r="J27" i="9" s="1"/>
  <c r="J28" i="9" s="1"/>
  <c r="I20" i="9"/>
  <c r="I27" i="9" s="1"/>
  <c r="I28" i="9" s="1"/>
  <c r="M14" i="9"/>
  <c r="H14" i="9"/>
  <c r="C14" i="9"/>
  <c r="K13" i="9"/>
  <c r="H13" i="9" s="1"/>
  <c r="F13" i="9"/>
  <c r="C13" i="9" s="1"/>
  <c r="M11" i="9"/>
  <c r="H11" i="9"/>
  <c r="H9" i="9" s="1"/>
  <c r="C11" i="9"/>
  <c r="M10" i="9"/>
  <c r="H10" i="9"/>
  <c r="C10" i="9"/>
  <c r="Q9" i="9"/>
  <c r="P9" i="9"/>
  <c r="P15" i="9" s="1"/>
  <c r="K9" i="9"/>
  <c r="K15" i="9" s="1"/>
  <c r="F9" i="9"/>
  <c r="F15" i="9" s="1"/>
  <c r="C9" i="9" l="1"/>
  <c r="C15" i="9"/>
  <c r="T22" i="9"/>
  <c r="T21" i="9"/>
  <c r="M21" i="9"/>
  <c r="M20" i="9"/>
  <c r="M27" i="9" s="1"/>
  <c r="M9" i="9"/>
  <c r="P28" i="9"/>
  <c r="M15" i="9"/>
  <c r="H15" i="9"/>
  <c r="K28" i="9"/>
  <c r="H20" i="9"/>
  <c r="O27" i="9"/>
  <c r="O28" i="9" s="1"/>
  <c r="M28" i="9" l="1"/>
  <c r="T20" i="9"/>
  <c r="H27" i="9"/>
  <c r="T27" i="9" s="1"/>
  <c r="H28" i="9" l="1"/>
  <c r="T28" i="9" s="1"/>
  <c r="E18" i="7"/>
</calcChain>
</file>

<file path=xl/comments1.xml><?xml version="1.0" encoding="utf-8"?>
<comments xmlns="http://schemas.openxmlformats.org/spreadsheetml/2006/main">
  <authors>
    <author>Zarovnyatnih_OS</author>
    <author>BunakLD</author>
    <author>user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  <comment ref="H2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user:
</t>
        </r>
        <r>
          <rPr>
            <sz val="12"/>
            <color indexed="81"/>
            <rFont val="Tahoma"/>
            <family val="2"/>
            <charset val="204"/>
          </rPr>
          <t>В связи с увеличением объема бюджетных средств ведется работа по внесеню изменений в программу</t>
        </r>
      </text>
    </comment>
  </commentList>
</comments>
</file>

<file path=xl/sharedStrings.xml><?xml version="1.0" encoding="utf-8"?>
<sst xmlns="http://schemas.openxmlformats.org/spreadsheetml/2006/main" count="63" uniqueCount="51">
  <si>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</si>
  <si>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</si>
  <si>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</si>
  <si>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</si>
  <si>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</si>
  <si>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</si>
  <si>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</si>
  <si>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</si>
  <si>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</si>
  <si>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</si>
  <si>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</si>
  <si>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</si>
  <si>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</si>
  <si>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</si>
  <si>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</si>
  <si>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</si>
  <si>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</si>
  <si>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</si>
  <si>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</si>
  <si>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</si>
  <si>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</si>
  <si>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</si>
  <si>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</si>
  <si>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</si>
  <si>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</si>
  <si>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</si>
  <si>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</si>
  <si>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</si>
  <si>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</si>
  <si>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</si>
  <si>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</si>
  <si>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</si>
  <si>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</si>
  <si>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</si>
  <si>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</si>
  <si>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</si>
  <si>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</si>
  <si>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</si>
  <si>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</si>
  <si>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>И.о.директора МКУ "УМТО г.Пыть-Яха"                                                                       Сланина Н.А.</t>
  </si>
  <si>
    <t>Отчет о ходе реализации  целевой программы
«Развитие муниципальной службы в городе Пыть-Яхе»</t>
  </si>
  <si>
    <t>за январь-декабрь 2020 года</t>
  </si>
  <si>
    <t>Освоение бюджетных средств осуществлено в рамках программных мероприятий запланированных, на январь-декабрь 2020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</si>
  <si>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2020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</si>
  <si>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январь-декабрь 2020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</si>
  <si>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январь-декабрь 2020 г.</t>
  </si>
  <si>
    <t xml:space="preserve">                И.о. управляющего делами                                                                                         Золотухин А.Ф.             </t>
  </si>
  <si>
    <t>Проведен смотр-конкурс в декабре 2020 года</t>
  </si>
  <si>
    <t>за период 2020 года 79 муниципальных служащих  ОМСУ получили дополнительное профессиональное образование</t>
  </si>
  <si>
    <t>Заведующий отделом МС,КиН УД                                                                            Каримова Я.Ю.</t>
  </si>
  <si>
    <t xml:space="preserve">План по программе 
(постановление администрации города от 10.12.2018  № 430-па, в редакции от 16.12.2020 № 546-па)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</si>
</sst>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1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2" fontId="3" fillId="0" borderId="0" xfId="0" applyNumberFormat="1" applyFont="1" applyFill="1"/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Fill="1"/>
    <xf numFmtId="2" fontId="11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2" fillId="0" borderId="1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2" fillId="0" borderId="9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2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12" fillId="0" borderId="7" xfId="1" applyFont="1" applyFill="1" applyBorder="1" applyAlignment="1">
      <alignment horizontal="center" vertical="center"/>
    </xf>
    <xf numFmtId="164" fontId="12" fillId="0" borderId="9" xfId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3" fillId="0" borderId="7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167" fontId="12" fillId="0" borderId="7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wrapText="1"/>
    </xf>
    <xf numFmtId="43" fontId="3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2" fontId="15" fillId="0" borderId="1" xfId="0" applyNumberFormat="1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vertical="top"/>
    </xf>
    <xf numFmtId="16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center" wrapText="1"/>
    </xf>
    <xf numFmtId="164" fontId="13" fillId="3" borderId="0" xfId="1" applyFont="1" applyFill="1" applyAlignment="1">
      <alignment horizontal="center" vertical="center"/>
    </xf>
    <xf numFmtId="164" fontId="13" fillId="3" borderId="1" xfId="1" applyFont="1" applyFill="1" applyBorder="1" applyAlignment="1">
      <alignment horizontal="center" vertical="center"/>
    </xf>
    <xf numFmtId="164" fontId="17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166" fontId="13" fillId="3" borderId="1" xfId="0" applyNumberFormat="1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/>
    </xf>
    <xf numFmtId="0" fontId="13" fillId="3" borderId="1" xfId="0" applyNumberFormat="1" applyFont="1" applyFill="1" applyBorder="1" applyAlignment="1">
      <alignment horizontal="center" vertical="center"/>
    </xf>
    <xf numFmtId="0" fontId="17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top"/>
    </xf>
    <xf numFmtId="166" fontId="13" fillId="3" borderId="7" xfId="0" applyNumberFormat="1" applyFont="1" applyFill="1" applyBorder="1" applyAlignment="1">
      <alignment horizontal="left" vertical="center" wrapText="1"/>
    </xf>
    <xf numFmtId="0" fontId="13" fillId="3" borderId="7" xfId="0" applyNumberFormat="1" applyFont="1" applyFill="1" applyBorder="1" applyAlignment="1">
      <alignment horizontal="center" vertical="center"/>
    </xf>
    <xf numFmtId="0" fontId="17" fillId="3" borderId="7" xfId="0" applyNumberFormat="1" applyFont="1" applyFill="1" applyBorder="1" applyAlignment="1">
      <alignment horizontal="center" vertical="center"/>
    </xf>
    <xf numFmtId="166" fontId="13" fillId="3" borderId="7" xfId="0" applyNumberFormat="1" applyFont="1" applyFill="1" applyBorder="1" applyAlignment="1">
      <alignment horizontal="center" vertical="center"/>
    </xf>
    <xf numFmtId="164" fontId="13" fillId="3" borderId="7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166" fontId="16" fillId="0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166" fontId="16" fillId="0" borderId="7" xfId="0" applyNumberFormat="1" applyFont="1" applyFill="1" applyBorder="1" applyAlignment="1">
      <alignment horizontal="left" vertical="center" wrapText="1"/>
    </xf>
    <xf numFmtId="4" fontId="12" fillId="0" borderId="8" xfId="0" applyNumberFormat="1" applyFont="1" applyFill="1" applyBorder="1" applyAlignment="1">
      <alignment horizontal="center" vertical="top"/>
    </xf>
    <xf numFmtId="4" fontId="16" fillId="0" borderId="9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19" fillId="0" borderId="0" xfId="0" applyFont="1" applyFill="1"/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164" fontId="17" fillId="3" borderId="0" xfId="1" applyFont="1" applyFill="1" applyAlignment="1">
      <alignment horizontal="center" vertical="center"/>
    </xf>
    <xf numFmtId="2" fontId="17" fillId="3" borderId="7" xfId="0" applyNumberFormat="1" applyFont="1" applyFill="1" applyBorder="1" applyAlignment="1">
      <alignment horizontal="center" vertical="center"/>
    </xf>
    <xf numFmtId="43" fontId="17" fillId="3" borderId="7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top"/>
    </xf>
    <xf numFmtId="4" fontId="15" fillId="0" borderId="1" xfId="1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1" applyFont="1" applyFill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2" fontId="15" fillId="0" borderId="7" xfId="0" applyNumberFormat="1" applyFont="1" applyFill="1" applyBorder="1" applyAlignment="1">
      <alignment horizontal="center" vertical="center"/>
    </xf>
    <xf numFmtId="165" fontId="15" fillId="0" borderId="9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23" fillId="0" borderId="0" xfId="0" applyFont="1" applyFill="1"/>
    <xf numFmtId="2" fontId="21" fillId="0" borderId="0" xfId="0" applyNumberFormat="1" applyFont="1" applyFill="1"/>
    <xf numFmtId="2" fontId="23" fillId="0" borderId="0" xfId="0" applyNumberFormat="1" applyFont="1" applyFill="1"/>
    <xf numFmtId="164" fontId="12" fillId="0" borderId="9" xfId="1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/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24" fillId="0" borderId="0" xfId="0" applyFont="1" applyFill="1" applyAlignment="1">
      <alignment horizontal="right"/>
    </xf>
    <xf numFmtId="0" fontId="25" fillId="0" borderId="1" xfId="0" applyFont="1" applyFill="1" applyBorder="1" applyAlignment="1">
      <alignment horizontal="center" vertical="top"/>
    </xf>
    <xf numFmtId="166" fontId="26" fillId="3" borderId="7" xfId="0" applyNumberFormat="1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center" vertical="top"/>
    </xf>
    <xf numFmtId="49" fontId="25" fillId="0" borderId="1" xfId="0" applyNumberFormat="1" applyFont="1" applyFill="1" applyBorder="1" applyAlignment="1">
      <alignment horizontal="left" vertical="center" wrapText="1"/>
    </xf>
    <xf numFmtId="166" fontId="25" fillId="0" borderId="1" xfId="0" applyNumberFormat="1" applyFont="1" applyFill="1" applyBorder="1" applyAlignment="1">
      <alignment horizontal="left" vertical="center" wrapText="1"/>
    </xf>
    <xf numFmtId="166" fontId="29" fillId="0" borderId="7" xfId="0" applyNumberFormat="1" applyFont="1" applyFill="1" applyBorder="1" applyAlignment="1">
      <alignment horizontal="left" vertical="center" wrapText="1"/>
    </xf>
    <xf numFmtId="4" fontId="29" fillId="0" borderId="12" xfId="0" applyNumberFormat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11" fillId="0" borderId="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/>
    <xf numFmtId="166" fontId="16" fillId="3" borderId="13" xfId="0" applyNumberFormat="1" applyFont="1" applyFill="1" applyBorder="1" applyAlignment="1">
      <alignment horizontal="left" vertical="center" wrapText="1"/>
    </xf>
    <xf numFmtId="166" fontId="16" fillId="3" borderId="14" xfId="0" applyNumberFormat="1" applyFont="1" applyFill="1" applyBorder="1" applyAlignment="1">
      <alignment horizontal="left" vertical="center" wrapText="1"/>
    </xf>
    <xf numFmtId="166" fontId="16" fillId="3" borderId="15" xfId="0" applyNumberFormat="1" applyFont="1" applyFill="1" applyBorder="1" applyAlignment="1">
      <alignment horizontal="left" vertical="center" wrapText="1"/>
    </xf>
    <xf numFmtId="166" fontId="18" fillId="3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tabSelected="1" zoomScale="75" zoomScaleNormal="75" zoomScaleSheetLayoutView="70" workbookViewId="0">
      <pane xSplit="2" ySplit="6" topLeftCell="G7" activePane="bottomRight" state="frozen"/>
      <selection pane="topRight" activeCell="C1" sqref="C1"/>
      <selection pane="bottomLeft" activeCell="A6" sqref="A6"/>
      <selection pane="bottomRight" activeCell="B16" sqref="B16"/>
    </sheetView>
  </sheetViews>
  <sheetFormatPr defaultColWidth="9.109375" defaultRowHeight="13.8" x14ac:dyDescent="0.25"/>
  <cols>
    <col min="1" max="1" width="8.6640625" style="3" customWidth="1"/>
    <col min="2" max="2" width="47.88671875" style="70" customWidth="1"/>
    <col min="3" max="3" width="17.5546875" style="91" customWidth="1"/>
    <col min="4" max="4" width="13.88671875" style="91" customWidth="1"/>
    <col min="5" max="5" width="15" style="91" customWidth="1"/>
    <col min="6" max="6" width="13.5546875" style="91" customWidth="1"/>
    <col min="7" max="7" width="13.88671875" style="91" customWidth="1"/>
    <col min="8" max="8" width="14.109375" style="6" customWidth="1"/>
    <col min="9" max="9" width="16.44140625" style="6" customWidth="1"/>
    <col min="10" max="10" width="12" style="6" customWidth="1"/>
    <col min="11" max="11" width="17.88671875" style="6" customWidth="1"/>
    <col min="12" max="12" width="10.5546875" style="6" customWidth="1"/>
    <col min="13" max="13" width="15.88671875" style="6" customWidth="1"/>
    <col min="14" max="14" width="12" style="6" customWidth="1"/>
    <col min="15" max="15" width="17.5546875" style="6" customWidth="1"/>
    <col min="16" max="16" width="15.5546875" style="6" customWidth="1"/>
    <col min="17" max="17" width="11.44140625" style="6" customWidth="1"/>
    <col min="18" max="18" width="63.109375" style="98" customWidth="1"/>
    <col min="19" max="19" width="9.109375" style="3" customWidth="1"/>
    <col min="20" max="20" width="13.44140625" style="3" hidden="1" customWidth="1"/>
    <col min="21" max="21" width="13.44140625" style="3" customWidth="1"/>
    <col min="22" max="16384" width="9.109375" style="3"/>
  </cols>
  <sheetData>
    <row r="1" spans="1:20" ht="15" hidden="1" x14ac:dyDescent="0.25">
      <c r="A1" s="8"/>
      <c r="C1" s="72"/>
      <c r="D1" s="72"/>
      <c r="E1" s="72"/>
      <c r="F1" s="72"/>
      <c r="G1" s="72"/>
      <c r="H1" s="8"/>
      <c r="I1" s="8"/>
      <c r="J1" s="8"/>
      <c r="K1" s="8"/>
      <c r="L1" s="8"/>
      <c r="M1" s="8"/>
      <c r="N1" s="8"/>
      <c r="O1" s="8"/>
      <c r="P1" s="8"/>
      <c r="Q1" s="8"/>
      <c r="R1" s="102" t="s">
        <v>19</v>
      </c>
    </row>
    <row r="2" spans="1:20" ht="33.75" customHeight="1" x14ac:dyDescent="0.3">
      <c r="A2" s="124" t="s">
        <v>40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20" ht="21" customHeight="1" x14ac:dyDescent="0.3">
      <c r="A3" s="124" t="s">
        <v>41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0" ht="15" hidden="1" x14ac:dyDescent="0.25">
      <c r="A4" s="8"/>
      <c r="C4" s="72"/>
      <c r="D4" s="72"/>
      <c r="E4" s="72"/>
      <c r="F4" s="72"/>
      <c r="G4" s="72"/>
      <c r="H4" s="8"/>
      <c r="I4" s="8"/>
      <c r="J4" s="8"/>
      <c r="K4" s="8"/>
      <c r="L4" s="8"/>
      <c r="M4" s="8"/>
      <c r="N4" s="8"/>
      <c r="O4" s="8"/>
      <c r="P4" s="8"/>
      <c r="Q4" s="8"/>
      <c r="R4" s="102" t="s">
        <v>16</v>
      </c>
    </row>
    <row r="5" spans="1:20" ht="48.75" customHeight="1" x14ac:dyDescent="0.25">
      <c r="A5" s="126" t="s">
        <v>0</v>
      </c>
      <c r="B5" s="127" t="s">
        <v>1</v>
      </c>
      <c r="C5" s="128" t="s">
        <v>50</v>
      </c>
      <c r="D5" s="129"/>
      <c r="E5" s="129"/>
      <c r="F5" s="129"/>
      <c r="G5" s="129"/>
      <c r="H5" s="126" t="s">
        <v>7</v>
      </c>
      <c r="I5" s="126"/>
      <c r="J5" s="126"/>
      <c r="K5" s="126"/>
      <c r="L5" s="126"/>
      <c r="M5" s="126" t="s">
        <v>8</v>
      </c>
      <c r="N5" s="126"/>
      <c r="O5" s="126"/>
      <c r="P5" s="126"/>
      <c r="Q5" s="126"/>
      <c r="R5" s="130" t="s">
        <v>9</v>
      </c>
    </row>
    <row r="6" spans="1:20" ht="30" customHeight="1" x14ac:dyDescent="0.25">
      <c r="A6" s="126"/>
      <c r="B6" s="127"/>
      <c r="C6" s="73" t="s">
        <v>2</v>
      </c>
      <c r="D6" s="74" t="s">
        <v>3</v>
      </c>
      <c r="E6" s="74" t="s">
        <v>4</v>
      </c>
      <c r="F6" s="74" t="s">
        <v>5</v>
      </c>
      <c r="G6" s="74" t="s">
        <v>6</v>
      </c>
      <c r="H6" s="99" t="s">
        <v>2</v>
      </c>
      <c r="I6" s="100" t="s">
        <v>3</v>
      </c>
      <c r="J6" s="100" t="s">
        <v>4</v>
      </c>
      <c r="K6" s="100" t="s">
        <v>5</v>
      </c>
      <c r="L6" s="100" t="s">
        <v>6</v>
      </c>
      <c r="M6" s="99" t="s">
        <v>2</v>
      </c>
      <c r="N6" s="100" t="s">
        <v>3</v>
      </c>
      <c r="O6" s="100" t="s">
        <v>4</v>
      </c>
      <c r="P6" s="100" t="s">
        <v>5</v>
      </c>
      <c r="Q6" s="100" t="s">
        <v>6</v>
      </c>
      <c r="R6" s="130"/>
    </row>
    <row r="7" spans="1:20" ht="16.2" thickBot="1" x14ac:dyDescent="0.3">
      <c r="A7" s="68">
        <v>1</v>
      </c>
      <c r="B7" s="69">
        <v>2</v>
      </c>
      <c r="C7" s="73">
        <v>3</v>
      </c>
      <c r="D7" s="73">
        <v>4</v>
      </c>
      <c r="E7" s="73">
        <v>5</v>
      </c>
      <c r="F7" s="73">
        <v>6</v>
      </c>
      <c r="G7" s="73">
        <v>7</v>
      </c>
      <c r="H7" s="99">
        <v>8</v>
      </c>
      <c r="I7" s="99">
        <v>9</v>
      </c>
      <c r="J7" s="99">
        <v>10</v>
      </c>
      <c r="K7" s="99">
        <v>11</v>
      </c>
      <c r="L7" s="99">
        <v>12</v>
      </c>
      <c r="M7" s="99">
        <v>13</v>
      </c>
      <c r="N7" s="99">
        <v>14</v>
      </c>
      <c r="O7" s="99">
        <v>15</v>
      </c>
      <c r="P7" s="99">
        <v>16</v>
      </c>
      <c r="Q7" s="99">
        <v>17</v>
      </c>
      <c r="R7" s="103">
        <v>18</v>
      </c>
    </row>
    <row r="8" spans="1:20" s="13" customFormat="1" ht="18" customHeight="1" x14ac:dyDescent="0.25">
      <c r="A8" s="38"/>
      <c r="B8" s="120" t="s">
        <v>20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2"/>
      <c r="S8" s="21"/>
      <c r="T8" s="21"/>
    </row>
    <row r="9" spans="1:20" s="14" customFormat="1" ht="75.599999999999994" customHeight="1" x14ac:dyDescent="0.25">
      <c r="A9" s="39" t="s">
        <v>22</v>
      </c>
      <c r="B9" s="40" t="s">
        <v>21</v>
      </c>
      <c r="C9" s="75">
        <f>D9+E9+F9+G9</f>
        <v>1012</v>
      </c>
      <c r="D9" s="43"/>
      <c r="E9" s="43"/>
      <c r="F9" s="75">
        <f>F10+F11</f>
        <v>1012</v>
      </c>
      <c r="G9" s="43"/>
      <c r="H9" s="41">
        <f>H10+H11</f>
        <v>531.46</v>
      </c>
      <c r="I9" s="42"/>
      <c r="J9" s="42"/>
      <c r="K9" s="41">
        <f>K10+K11</f>
        <v>531.46</v>
      </c>
      <c r="L9" s="42"/>
      <c r="M9" s="41">
        <f>M10+M11</f>
        <v>531.46</v>
      </c>
      <c r="N9" s="42"/>
      <c r="O9" s="42"/>
      <c r="P9" s="41">
        <f>P10+P11</f>
        <v>531.46</v>
      </c>
      <c r="Q9" s="42">
        <f>Q10+Q11</f>
        <v>0</v>
      </c>
      <c r="R9" s="123" t="s">
        <v>48</v>
      </c>
      <c r="S9" s="22"/>
      <c r="T9" s="22"/>
    </row>
    <row r="10" spans="1:20" s="14" customFormat="1" ht="19.5" customHeight="1" x14ac:dyDescent="0.25">
      <c r="A10" s="44"/>
      <c r="B10" s="45" t="s">
        <v>10</v>
      </c>
      <c r="C10" s="43">
        <f>D10+E10+F10+G10</f>
        <v>801</v>
      </c>
      <c r="D10" s="43"/>
      <c r="E10" s="43"/>
      <c r="F10" s="43">
        <v>801</v>
      </c>
      <c r="G10" s="43"/>
      <c r="H10" s="42">
        <f>I10+J10+K10+L10</f>
        <v>438.96</v>
      </c>
      <c r="I10" s="42"/>
      <c r="J10" s="42"/>
      <c r="K10" s="42">
        <v>438.96</v>
      </c>
      <c r="L10" s="42"/>
      <c r="M10" s="42">
        <f>N10+O10+P10+Q10</f>
        <v>438.96</v>
      </c>
      <c r="N10" s="42"/>
      <c r="O10" s="42"/>
      <c r="P10" s="42">
        <v>438.96</v>
      </c>
      <c r="Q10" s="42"/>
      <c r="R10" s="123"/>
      <c r="S10" s="22"/>
      <c r="T10" s="22"/>
    </row>
    <row r="11" spans="1:20" s="14" customFormat="1" ht="18" customHeight="1" x14ac:dyDescent="0.25">
      <c r="A11" s="44"/>
      <c r="B11" s="45" t="s">
        <v>11</v>
      </c>
      <c r="C11" s="43">
        <f>D11+E11+F11+G11</f>
        <v>211</v>
      </c>
      <c r="D11" s="43"/>
      <c r="E11" s="43"/>
      <c r="F11" s="43">
        <v>211</v>
      </c>
      <c r="G11" s="43"/>
      <c r="H11" s="42">
        <f>I11+J11+K11+L11</f>
        <v>92.5</v>
      </c>
      <c r="I11" s="42"/>
      <c r="J11" s="42"/>
      <c r="K11" s="42">
        <v>92.5</v>
      </c>
      <c r="L11" s="42"/>
      <c r="M11" s="42">
        <f>N11+O11+P11+Q11</f>
        <v>92.5</v>
      </c>
      <c r="N11" s="42"/>
      <c r="O11" s="42"/>
      <c r="P11" s="42">
        <v>92.5</v>
      </c>
      <c r="Q11" s="42"/>
      <c r="R11" s="123"/>
      <c r="S11" s="22"/>
      <c r="T11" s="22"/>
    </row>
    <row r="12" spans="1:20" s="14" customFormat="1" ht="18" customHeight="1" x14ac:dyDescent="0.25">
      <c r="A12" s="44"/>
      <c r="B12" s="46" t="s">
        <v>23</v>
      </c>
      <c r="C12" s="43"/>
      <c r="D12" s="43"/>
      <c r="E12" s="43"/>
      <c r="F12" s="43"/>
      <c r="G12" s="4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104"/>
      <c r="S12" s="22"/>
      <c r="T12" s="22"/>
    </row>
    <row r="13" spans="1:20" s="14" customFormat="1" ht="60" customHeight="1" x14ac:dyDescent="0.25">
      <c r="A13" s="39" t="s">
        <v>24</v>
      </c>
      <c r="B13" s="45" t="s">
        <v>25</v>
      </c>
      <c r="C13" s="48">
        <f>D13+E13+F13+G13</f>
        <v>60</v>
      </c>
      <c r="D13" s="48"/>
      <c r="E13" s="48"/>
      <c r="F13" s="48">
        <f>F14</f>
        <v>60</v>
      </c>
      <c r="G13" s="48"/>
      <c r="H13" s="47">
        <f>I13+J13+K13+L13</f>
        <v>60</v>
      </c>
      <c r="I13" s="49"/>
      <c r="J13" s="49"/>
      <c r="K13" s="49">
        <f>K14</f>
        <v>60</v>
      </c>
      <c r="L13" s="49"/>
      <c r="M13" s="42">
        <f>N13+O13+P13+Q13</f>
        <v>60</v>
      </c>
      <c r="N13" s="49"/>
      <c r="O13" s="49"/>
      <c r="P13" s="49">
        <v>60</v>
      </c>
      <c r="Q13" s="49"/>
      <c r="R13" s="104" t="s">
        <v>47</v>
      </c>
      <c r="S13" s="22"/>
      <c r="T13" s="22"/>
    </row>
    <row r="14" spans="1:20" s="14" customFormat="1" ht="19.5" customHeight="1" x14ac:dyDescent="0.25">
      <c r="A14" s="44"/>
      <c r="B14" s="45" t="s">
        <v>10</v>
      </c>
      <c r="C14" s="48">
        <f>D14+E14+F14+G14</f>
        <v>60</v>
      </c>
      <c r="D14" s="48"/>
      <c r="E14" s="48"/>
      <c r="F14" s="48">
        <v>60</v>
      </c>
      <c r="G14" s="48"/>
      <c r="H14" s="47">
        <f>I14+J14+K14</f>
        <v>60</v>
      </c>
      <c r="I14" s="49"/>
      <c r="J14" s="49"/>
      <c r="K14" s="49">
        <v>60</v>
      </c>
      <c r="L14" s="49"/>
      <c r="M14" s="49">
        <f>N14+O14+P14+Q14</f>
        <v>60</v>
      </c>
      <c r="N14" s="49"/>
      <c r="O14" s="49"/>
      <c r="P14" s="49">
        <v>60</v>
      </c>
      <c r="Q14" s="49"/>
      <c r="R14" s="104"/>
      <c r="S14" s="22"/>
      <c r="T14" s="22"/>
    </row>
    <row r="15" spans="1:20" s="14" customFormat="1" ht="24" customHeight="1" x14ac:dyDescent="0.25">
      <c r="A15" s="50"/>
      <c r="B15" s="51" t="s">
        <v>26</v>
      </c>
      <c r="C15" s="76">
        <f>C13+C9</f>
        <v>1072</v>
      </c>
      <c r="D15" s="53"/>
      <c r="E15" s="53"/>
      <c r="F15" s="77">
        <f>F9+F13</f>
        <v>1072</v>
      </c>
      <c r="G15" s="53"/>
      <c r="H15" s="52">
        <f>K15+I15+J15</f>
        <v>591.46</v>
      </c>
      <c r="I15" s="54"/>
      <c r="J15" s="54"/>
      <c r="K15" s="55">
        <f>K9+K14</f>
        <v>591.46</v>
      </c>
      <c r="L15" s="55"/>
      <c r="M15" s="55">
        <f>P15+N15+O15</f>
        <v>591.46</v>
      </c>
      <c r="N15" s="55"/>
      <c r="O15" s="55"/>
      <c r="P15" s="55">
        <f>P9+P14</f>
        <v>591.46</v>
      </c>
      <c r="Q15" s="54"/>
      <c r="R15" s="104"/>
      <c r="S15" s="22"/>
      <c r="T15" s="22"/>
    </row>
    <row r="16" spans="1:20" ht="15.6" x14ac:dyDescent="0.25">
      <c r="A16" s="68"/>
      <c r="B16" s="56"/>
      <c r="C16" s="78"/>
      <c r="D16" s="78"/>
      <c r="E16" s="78"/>
      <c r="F16" s="78"/>
      <c r="G16" s="78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105"/>
    </row>
    <row r="17" spans="1:20" ht="15.6" x14ac:dyDescent="0.25">
      <c r="A17" s="68"/>
      <c r="B17" s="56"/>
      <c r="C17" s="78"/>
      <c r="D17" s="78"/>
      <c r="E17" s="78"/>
      <c r="F17" s="78"/>
      <c r="G17" s="78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105"/>
    </row>
    <row r="18" spans="1:20" ht="15.6" x14ac:dyDescent="0.25">
      <c r="A18" s="68"/>
      <c r="B18" s="56"/>
      <c r="C18" s="78"/>
      <c r="D18" s="78"/>
      <c r="E18" s="78"/>
      <c r="F18" s="78"/>
      <c r="G18" s="78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105"/>
    </row>
    <row r="19" spans="1:20" ht="15.6" x14ac:dyDescent="0.25">
      <c r="A19" s="68"/>
      <c r="B19" s="114" t="s">
        <v>27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6"/>
    </row>
    <row r="20" spans="1:20" ht="86.4" customHeight="1" x14ac:dyDescent="0.25">
      <c r="A20" s="58" t="s">
        <v>36</v>
      </c>
      <c r="B20" s="59" t="s">
        <v>29</v>
      </c>
      <c r="C20" s="79">
        <f>SUM(D20:G20)</f>
        <v>480949.6</v>
      </c>
      <c r="D20" s="80">
        <f>D21+D22+D23+D24+D25+D26</f>
        <v>4032.5</v>
      </c>
      <c r="E20" s="80">
        <f>E21+E22+E23+E24+E25+E26</f>
        <v>1104.4000000000001</v>
      </c>
      <c r="F20" s="80">
        <f>F21+F22+F23+F24+F25+F26</f>
        <v>475812.69999999995</v>
      </c>
      <c r="G20" s="37">
        <f>G21+G22+G23+G24+G25+G26</f>
        <v>0</v>
      </c>
      <c r="H20" s="23">
        <f>SUM(I20:L20)</f>
        <v>487021.50599000003</v>
      </c>
      <c r="I20" s="23">
        <f>I21+I22+I23+I24+I25+I26</f>
        <v>4292.8</v>
      </c>
      <c r="J20" s="23">
        <f>J21+J22+J23+J24+J25+J26</f>
        <v>1104.4000000000001</v>
      </c>
      <c r="K20" s="23">
        <f>K21+K22+K23+K24+K25+K26</f>
        <v>481624.30599000002</v>
      </c>
      <c r="L20" s="15">
        <f>L21+L22+L23+L24+L25+L26</f>
        <v>0</v>
      </c>
      <c r="M20" s="23">
        <f>SUM(N20:Q20)</f>
        <v>478816.35</v>
      </c>
      <c r="N20" s="23">
        <f>N21+N22+N23+N24+N25+N26</f>
        <v>4292.8</v>
      </c>
      <c r="O20" s="23">
        <f>O21+O22+O23+O24+O25+O26</f>
        <v>1104.4000000000001</v>
      </c>
      <c r="P20" s="23">
        <f>P21+P22+P23+P24+P25+P26</f>
        <v>473419.14999999997</v>
      </c>
      <c r="Q20" s="15">
        <f>Q21+Q22+Q23+Q24+Q25+Q26</f>
        <v>0</v>
      </c>
      <c r="R20" s="106" t="s">
        <v>42</v>
      </c>
      <c r="T20" s="27">
        <f>H20-C20</f>
        <v>6071.9059900000575</v>
      </c>
    </row>
    <row r="21" spans="1:20" ht="89.1" customHeight="1" x14ac:dyDescent="0.25">
      <c r="A21" s="58" t="s">
        <v>31</v>
      </c>
      <c r="B21" s="60" t="s">
        <v>13</v>
      </c>
      <c r="C21" s="79">
        <f t="shared" ref="C21:C26" si="0">SUM(D21:G21)</f>
        <v>194247.9</v>
      </c>
      <c r="D21" s="61"/>
      <c r="E21" s="81"/>
      <c r="F21" s="82">
        <v>194247.9</v>
      </c>
      <c r="G21" s="61"/>
      <c r="H21" s="23">
        <f t="shared" ref="H21:H26" si="1">SUM(I21:L21)</f>
        <v>188695.59599</v>
      </c>
      <c r="I21" s="24"/>
      <c r="J21" s="24"/>
      <c r="K21" s="24">
        <f>(82936195.99+105759400)/1000</f>
        <v>188695.59599</v>
      </c>
      <c r="L21" s="62"/>
      <c r="M21" s="23">
        <f t="shared" ref="M21:M26" si="2">SUM(N21:Q21)</f>
        <v>183801.37</v>
      </c>
      <c r="N21" s="24"/>
      <c r="O21" s="24"/>
      <c r="P21" s="24">
        <f>ROUND((78468851.99+105332516.97)/1000,2)</f>
        <v>183801.37</v>
      </c>
      <c r="Q21" s="62"/>
      <c r="R21" s="106" t="s">
        <v>42</v>
      </c>
      <c r="T21" s="27">
        <f t="shared" ref="T21:T28" si="3">H21-C21</f>
        <v>-5552.3040099999926</v>
      </c>
    </row>
    <row r="22" spans="1:20" ht="86.25" customHeight="1" x14ac:dyDescent="0.25">
      <c r="A22" s="58" t="s">
        <v>32</v>
      </c>
      <c r="B22" s="60" t="s">
        <v>14</v>
      </c>
      <c r="C22" s="79">
        <f t="shared" si="0"/>
        <v>272860.2</v>
      </c>
      <c r="D22" s="61"/>
      <c r="E22" s="61"/>
      <c r="F22" s="82">
        <v>272860.2</v>
      </c>
      <c r="G22" s="61"/>
      <c r="H22" s="23">
        <f t="shared" si="1"/>
        <v>283283.43</v>
      </c>
      <c r="I22" s="24"/>
      <c r="J22" s="24"/>
      <c r="K22" s="24">
        <v>283283.43</v>
      </c>
      <c r="L22" s="62"/>
      <c r="M22" s="23">
        <f t="shared" si="2"/>
        <v>281031.74</v>
      </c>
      <c r="N22" s="24"/>
      <c r="O22" s="24"/>
      <c r="P22" s="24">
        <v>281031.74</v>
      </c>
      <c r="Q22" s="62"/>
      <c r="R22" s="107" t="s">
        <v>43</v>
      </c>
      <c r="T22" s="27">
        <f t="shared" si="3"/>
        <v>10423.229999999981</v>
      </c>
    </row>
    <row r="23" spans="1:20" ht="74.25" customHeight="1" x14ac:dyDescent="0.25">
      <c r="A23" s="58" t="s">
        <v>33</v>
      </c>
      <c r="B23" s="60" t="s">
        <v>17</v>
      </c>
      <c r="C23" s="79">
        <f t="shared" si="0"/>
        <v>5402.6</v>
      </c>
      <c r="D23" s="83"/>
      <c r="E23" s="83"/>
      <c r="F23" s="84">
        <v>5402.6</v>
      </c>
      <c r="G23" s="61"/>
      <c r="H23" s="23">
        <f t="shared" si="1"/>
        <v>6343.28</v>
      </c>
      <c r="I23" s="24"/>
      <c r="J23" s="24"/>
      <c r="K23" s="24">
        <v>6343.28</v>
      </c>
      <c r="L23" s="62"/>
      <c r="M23" s="23">
        <f t="shared" si="2"/>
        <v>6269.83</v>
      </c>
      <c r="N23" s="24"/>
      <c r="O23" s="24"/>
      <c r="P23" s="24">
        <v>6269.83</v>
      </c>
      <c r="Q23" s="62"/>
      <c r="R23" s="107" t="s">
        <v>44</v>
      </c>
      <c r="T23" s="27">
        <f t="shared" si="3"/>
        <v>940.67999999999938</v>
      </c>
    </row>
    <row r="24" spans="1:20" ht="60.6" customHeight="1" x14ac:dyDescent="0.25">
      <c r="A24" s="58" t="s">
        <v>34</v>
      </c>
      <c r="B24" s="60" t="s">
        <v>15</v>
      </c>
      <c r="C24" s="79">
        <f t="shared" si="0"/>
        <v>2300.1999999999998</v>
      </c>
      <c r="D24" s="61"/>
      <c r="E24" s="61"/>
      <c r="F24" s="81">
        <v>2300.1999999999998</v>
      </c>
      <c r="G24" s="61"/>
      <c r="H24" s="23">
        <f t="shared" si="1"/>
        <v>2300.1999999999998</v>
      </c>
      <c r="I24" s="24"/>
      <c r="J24" s="24"/>
      <c r="K24" s="24">
        <v>2300.1999999999998</v>
      </c>
      <c r="L24" s="62"/>
      <c r="M24" s="23">
        <f t="shared" si="2"/>
        <v>1595.36</v>
      </c>
      <c r="N24" s="24"/>
      <c r="O24" s="24"/>
      <c r="P24" s="24">
        <v>1595.36</v>
      </c>
      <c r="Q24" s="62"/>
      <c r="R24" s="106"/>
      <c r="T24" s="27">
        <f t="shared" si="3"/>
        <v>0</v>
      </c>
    </row>
    <row r="25" spans="1:20" ht="66" customHeight="1" x14ac:dyDescent="0.25">
      <c r="A25" s="58" t="s">
        <v>35</v>
      </c>
      <c r="B25" s="60" t="s">
        <v>30</v>
      </c>
      <c r="C25" s="79">
        <f t="shared" si="0"/>
        <v>1001.8</v>
      </c>
      <c r="D25" s="61"/>
      <c r="E25" s="61"/>
      <c r="F25" s="61">
        <v>1001.8</v>
      </c>
      <c r="G25" s="61"/>
      <c r="H25" s="23">
        <f t="shared" si="1"/>
        <v>1001.8</v>
      </c>
      <c r="I25" s="24"/>
      <c r="J25" s="24"/>
      <c r="K25" s="24">
        <v>1001.8</v>
      </c>
      <c r="L25" s="62"/>
      <c r="M25" s="23">
        <f t="shared" si="2"/>
        <v>720.85</v>
      </c>
      <c r="N25" s="24"/>
      <c r="O25" s="24"/>
      <c r="P25" s="24">
        <v>720.85</v>
      </c>
      <c r="Q25" s="62"/>
      <c r="R25" s="106" t="s">
        <v>45</v>
      </c>
      <c r="T25" s="27">
        <f t="shared" si="3"/>
        <v>0</v>
      </c>
    </row>
    <row r="26" spans="1:20" ht="44.25" customHeight="1" x14ac:dyDescent="0.25">
      <c r="A26" s="63" t="s">
        <v>38</v>
      </c>
      <c r="B26" s="28" t="s">
        <v>37</v>
      </c>
      <c r="C26" s="79">
        <f t="shared" si="0"/>
        <v>5136.8999999999996</v>
      </c>
      <c r="D26" s="81">
        <v>4032.5</v>
      </c>
      <c r="E26" s="81">
        <v>1104.4000000000001</v>
      </c>
      <c r="F26" s="81"/>
      <c r="G26" s="61"/>
      <c r="H26" s="23">
        <f t="shared" si="1"/>
        <v>5397.2000000000007</v>
      </c>
      <c r="I26" s="24">
        <v>4292.8</v>
      </c>
      <c r="J26" s="24">
        <v>1104.4000000000001</v>
      </c>
      <c r="K26" s="24"/>
      <c r="L26" s="62"/>
      <c r="M26" s="23">
        <f t="shared" si="2"/>
        <v>5397.2000000000007</v>
      </c>
      <c r="N26" s="24">
        <v>4292.8</v>
      </c>
      <c r="O26" s="24">
        <v>1104.4000000000001</v>
      </c>
      <c r="P26" s="24"/>
      <c r="Q26" s="62"/>
      <c r="R26" s="107"/>
      <c r="T26" s="27">
        <f t="shared" si="3"/>
        <v>260.30000000000109</v>
      </c>
    </row>
    <row r="27" spans="1:20" s="17" customFormat="1" ht="37.5" customHeight="1" thickBot="1" x14ac:dyDescent="0.3">
      <c r="A27" s="64"/>
      <c r="B27" s="65" t="s">
        <v>28</v>
      </c>
      <c r="C27" s="85">
        <f>C20</f>
        <v>480949.6</v>
      </c>
      <c r="D27" s="85">
        <f t="shared" ref="D27:Q27" si="4">D20</f>
        <v>4032.5</v>
      </c>
      <c r="E27" s="85">
        <f t="shared" si="4"/>
        <v>1104.4000000000001</v>
      </c>
      <c r="F27" s="85">
        <f t="shared" si="4"/>
        <v>475812.69999999995</v>
      </c>
      <c r="G27" s="86">
        <f t="shared" si="4"/>
        <v>0</v>
      </c>
      <c r="H27" s="25">
        <f>H20</f>
        <v>487021.50599000003</v>
      </c>
      <c r="I27" s="25">
        <f>I20</f>
        <v>4292.8</v>
      </c>
      <c r="J27" s="25">
        <f>J20</f>
        <v>1104.4000000000001</v>
      </c>
      <c r="K27" s="25">
        <f>K20</f>
        <v>481624.30599000002</v>
      </c>
      <c r="L27" s="30">
        <f t="shared" si="4"/>
        <v>0</v>
      </c>
      <c r="M27" s="25">
        <f t="shared" si="4"/>
        <v>478816.35</v>
      </c>
      <c r="N27" s="25">
        <f t="shared" si="4"/>
        <v>4292.8</v>
      </c>
      <c r="O27" s="25">
        <f t="shared" si="4"/>
        <v>1104.4000000000001</v>
      </c>
      <c r="P27" s="25">
        <f>P20</f>
        <v>473419.14999999997</v>
      </c>
      <c r="Q27" s="16">
        <f t="shared" si="4"/>
        <v>0</v>
      </c>
      <c r="R27" s="108"/>
      <c r="T27" s="27">
        <f t="shared" si="3"/>
        <v>6071.9059900000575</v>
      </c>
    </row>
    <row r="28" spans="1:20" s="18" customFormat="1" ht="38.25" customHeight="1" thickBot="1" x14ac:dyDescent="0.3">
      <c r="A28" s="66"/>
      <c r="B28" s="67" t="s">
        <v>12</v>
      </c>
      <c r="C28" s="87">
        <f>C15+C27</f>
        <v>482021.6</v>
      </c>
      <c r="D28" s="87">
        <f t="shared" ref="D28:O28" si="5">D15+D27</f>
        <v>4032.5</v>
      </c>
      <c r="E28" s="87">
        <f t="shared" si="5"/>
        <v>1104.4000000000001</v>
      </c>
      <c r="F28" s="87">
        <f t="shared" si="5"/>
        <v>476884.69999999995</v>
      </c>
      <c r="G28" s="87">
        <f t="shared" si="5"/>
        <v>0</v>
      </c>
      <c r="H28" s="96">
        <f>H15+H27</f>
        <v>487612.96599000006</v>
      </c>
      <c r="I28" s="26">
        <f t="shared" si="5"/>
        <v>4292.8</v>
      </c>
      <c r="J28" s="26">
        <f t="shared" si="5"/>
        <v>1104.4000000000001</v>
      </c>
      <c r="K28" s="26">
        <f t="shared" si="5"/>
        <v>482215.76599000004</v>
      </c>
      <c r="L28" s="31">
        <f t="shared" si="5"/>
        <v>0</v>
      </c>
      <c r="M28" s="26">
        <f>M15+M27</f>
        <v>479407.81</v>
      </c>
      <c r="N28" s="26">
        <f t="shared" si="5"/>
        <v>4292.8</v>
      </c>
      <c r="O28" s="26">
        <f t="shared" si="5"/>
        <v>1104.4000000000001</v>
      </c>
      <c r="P28" s="26">
        <f>P15+P27</f>
        <v>474010.61</v>
      </c>
      <c r="Q28" s="19"/>
      <c r="R28" s="109"/>
      <c r="T28" s="27">
        <f t="shared" si="3"/>
        <v>5591.3659900000785</v>
      </c>
    </row>
    <row r="29" spans="1:20" s="6" customFormat="1" ht="18" customHeight="1" x14ac:dyDescent="0.25">
      <c r="A29" s="1"/>
      <c r="B29" s="7"/>
      <c r="C29" s="88"/>
      <c r="D29" s="89"/>
      <c r="E29" s="89"/>
      <c r="F29" s="89"/>
      <c r="G29" s="89"/>
      <c r="H29" s="1"/>
      <c r="I29" s="1"/>
      <c r="J29" s="1"/>
      <c r="K29" s="1"/>
      <c r="L29" s="1"/>
      <c r="M29" s="5"/>
      <c r="N29" s="5"/>
      <c r="O29" s="5"/>
      <c r="P29" s="5"/>
      <c r="Q29" s="1"/>
      <c r="R29" s="110"/>
    </row>
    <row r="30" spans="1:20" ht="19.95" customHeight="1" x14ac:dyDescent="0.25">
      <c r="A30" s="117" t="s">
        <v>46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01"/>
      <c r="M30" s="32"/>
      <c r="N30" s="101"/>
      <c r="O30" s="101"/>
      <c r="P30" s="2"/>
      <c r="Q30" s="101"/>
      <c r="R30" s="97"/>
    </row>
    <row r="31" spans="1:20" ht="33" customHeight="1" x14ac:dyDescent="0.25">
      <c r="A31" s="71"/>
      <c r="B31" s="113" t="s">
        <v>49</v>
      </c>
      <c r="C31" s="113"/>
      <c r="D31" s="113"/>
      <c r="E31" s="113"/>
      <c r="F31" s="90"/>
      <c r="G31" s="90"/>
      <c r="H31" s="101"/>
      <c r="I31" s="101"/>
      <c r="J31" s="101"/>
      <c r="K31" s="101"/>
      <c r="L31" s="101"/>
      <c r="M31" s="33"/>
      <c r="N31" s="101"/>
      <c r="O31" s="101"/>
      <c r="P31" s="101"/>
      <c r="Q31" s="101"/>
      <c r="R31" s="97"/>
    </row>
    <row r="32" spans="1:20" ht="27.6" customHeight="1" x14ac:dyDescent="0.25">
      <c r="A32" s="71"/>
      <c r="B32" s="119" t="s">
        <v>39</v>
      </c>
      <c r="C32" s="119"/>
      <c r="D32" s="119"/>
      <c r="E32" s="119"/>
      <c r="F32" s="119"/>
      <c r="G32" s="119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97"/>
    </row>
    <row r="33" spans="1:18" ht="39" customHeight="1" x14ac:dyDescent="0.25">
      <c r="A33" s="111" t="s">
        <v>18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</row>
    <row r="34" spans="1:18" x14ac:dyDescent="0.25">
      <c r="M34" s="34"/>
      <c r="P34" s="20"/>
    </row>
    <row r="35" spans="1:18" x14ac:dyDescent="0.25">
      <c r="I35" s="35"/>
      <c r="J35" s="36"/>
    </row>
    <row r="36" spans="1:18" x14ac:dyDescent="0.25">
      <c r="I36" s="35"/>
      <c r="J36" s="35"/>
    </row>
    <row r="37" spans="1:18" x14ac:dyDescent="0.25">
      <c r="I37" s="35"/>
      <c r="J37" s="36"/>
    </row>
    <row r="38" spans="1:18" x14ac:dyDescent="0.25">
      <c r="I38" s="35"/>
      <c r="J38" s="35"/>
      <c r="K38" s="35"/>
      <c r="L38" s="35"/>
    </row>
    <row r="39" spans="1:18" x14ac:dyDescent="0.25">
      <c r="I39" s="4"/>
      <c r="J39" s="35"/>
      <c r="K39" s="35"/>
      <c r="L39" s="35"/>
    </row>
    <row r="40" spans="1:18" x14ac:dyDescent="0.25">
      <c r="I40" s="35"/>
      <c r="J40" s="35"/>
      <c r="K40" s="36"/>
      <c r="L40" s="35"/>
    </row>
    <row r="41" spans="1:18" x14ac:dyDescent="0.25">
      <c r="I41" s="35"/>
      <c r="J41" s="35"/>
      <c r="K41" s="36"/>
      <c r="L41" s="35"/>
    </row>
    <row r="42" spans="1:18" x14ac:dyDescent="0.25">
      <c r="I42" s="35"/>
      <c r="J42" s="35"/>
      <c r="K42" s="35"/>
      <c r="L42" s="36"/>
    </row>
    <row r="44" spans="1:18" x14ac:dyDescent="0.25">
      <c r="L44" s="29"/>
    </row>
    <row r="68" spans="3:3" x14ac:dyDescent="0.25">
      <c r="C68" s="92"/>
    </row>
    <row r="69" spans="3:3" x14ac:dyDescent="0.25">
      <c r="C69" s="92"/>
    </row>
    <row r="73" spans="3:3" x14ac:dyDescent="0.25">
      <c r="C73" s="93"/>
    </row>
    <row r="74" spans="3:3" x14ac:dyDescent="0.25">
      <c r="C74" s="93"/>
    </row>
    <row r="78" spans="3:3" x14ac:dyDescent="0.25">
      <c r="C78" s="94"/>
    </row>
    <row r="79" spans="3:3" x14ac:dyDescent="0.25">
      <c r="C79" s="95"/>
    </row>
    <row r="80" spans="3:3" x14ac:dyDescent="0.25">
      <c r="C80" s="94"/>
    </row>
  </sheetData>
  <mergeCells count="15">
    <mergeCell ref="A33:R33"/>
    <mergeCell ref="B8:R8"/>
    <mergeCell ref="R9:R11"/>
    <mergeCell ref="B19:R19"/>
    <mergeCell ref="A30:K30"/>
    <mergeCell ref="B31:E31"/>
    <mergeCell ref="B32:G32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E20"/>
  <sheetViews>
    <sheetView workbookViewId="0">
      <selection activeCell="E11" sqref="E11"/>
    </sheetView>
  </sheetViews>
  <sheetFormatPr defaultRowHeight="13.2" x14ac:dyDescent="0.25"/>
  <cols>
    <col min="5" max="5" width="11.33203125" bestFit="1" customWidth="1"/>
  </cols>
  <sheetData>
    <row r="10" spans="5:5" ht="13.8" thickBot="1" x14ac:dyDescent="0.3"/>
    <row r="11" spans="5:5" ht="16.2" thickBot="1" x14ac:dyDescent="0.3">
      <c r="E11" s="9">
        <v>100</v>
      </c>
    </row>
    <row r="12" spans="5:5" ht="16.2" thickBot="1" x14ac:dyDescent="0.3">
      <c r="E12" s="10">
        <v>100</v>
      </c>
    </row>
    <row r="13" spans="5:5" ht="16.2" thickBot="1" x14ac:dyDescent="0.3">
      <c r="E13" s="10">
        <v>97.1</v>
      </c>
    </row>
    <row r="14" spans="5:5" x14ac:dyDescent="0.25">
      <c r="E14" s="131">
        <v>114.53</v>
      </c>
    </row>
    <row r="15" spans="5:5" ht="13.8" thickBot="1" x14ac:dyDescent="0.3">
      <c r="E15" s="132"/>
    </row>
    <row r="16" spans="5:5" ht="15.6" x14ac:dyDescent="0.25">
      <c r="E16" s="11">
        <v>71.41</v>
      </c>
    </row>
    <row r="17" spans="5:5" ht="16.2" thickBot="1" x14ac:dyDescent="0.3">
      <c r="E17" s="10">
        <v>133.19999999999999</v>
      </c>
    </row>
    <row r="18" spans="5:5" x14ac:dyDescent="0.25">
      <c r="E18" s="12">
        <f>SUM(E11:E17)</f>
        <v>616.24</v>
      </c>
    </row>
    <row r="20" spans="5:5" x14ac:dyDescent="0.25">
      <c r="E20">
        <v>61624</v>
      </c>
    </row>
  </sheetData>
  <mergeCells count="1">
    <mergeCell ref="E14:E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мун.прогр 12 мес. 2020</vt:lpstr>
      <vt:lpstr>Лист1</vt:lpstr>
      <vt:lpstr>'мун.прогр 12 мес.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2021-01-18T07:39:40Z</cp:lastPrinted>
  <dcterms:created xsi:type="dcterms:W3CDTF">1996-10-08T23:32:33Z</dcterms:created>
  <dcterms:modified xsi:type="dcterms:W3CDTF">2021-01-19T05:53:14Z</dcterms:modified>
</cp:coreProperties>
</file>